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ายจ่ายตามงานและงบรายจ่าย 6-13\"/>
    </mc:Choice>
  </mc:AlternateContent>
  <xr:revisionPtr revIDLastSave="0" documentId="13_ncr:1_{393A4959-B7A6-4680-9351-F239DD490A0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1" i="1"/>
  <c r="D10" i="1"/>
  <c r="D9" i="1"/>
  <c r="D8" i="1"/>
  <c r="D7" i="1"/>
  <c r="B13" i="1" l="1"/>
  <c r="D13" i="1" s="1"/>
</calcChain>
</file>

<file path=xl/sharedStrings.xml><?xml version="1.0" encoding="utf-8"?>
<sst xmlns="http://schemas.openxmlformats.org/spreadsheetml/2006/main" count="15" uniqueCount="14">
  <si>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</si>
  <si>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</si>
  <si>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</si>
  <si>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</si>
  <si>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</si>
  <si>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</si>
  <si>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รวม</t>
  </si>
  <si>
    <t>งบบุคลากร</t>
  </si>
  <si>
    <t>    เงินเดือน (ฝ่ายประจำ)</t>
  </si>
  <si>
    <t>งบดำเนินงาน</t>
  </si>
  <si>
    <t>    ค่าใช้สอย</t>
  </si>
  <si>
    <t>    ค่าวัสดุ</t>
  </si>
  <si>
    <t>    ค่าสาธารณูปโภค</t>
  </si>
  <si>
    <t>งบ / 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</si>
</sst>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3" fillId="3" borderId="0" xfId="0" applyFont="1" applyFill="1" applyBorder="1"/>
    <xf numFmtId="0" fontId="2" fillId="0" borderId="9" xfId="1" applyNumberFormat="1" applyFont="1" applyFill="1" applyBorder="1" applyAlignment="1">
      <alignment horizontal="left" vertical="center" wrapText="1" readingOrder="1"/>
    </xf>
    <xf numFmtId="0" fontId="4" fillId="0" borderId="10" xfId="1" applyNumberFormat="1" applyFont="1" applyFill="1" applyBorder="1" applyAlignment="1">
      <alignment horizontal="left" vertical="center" wrapText="1" readingOrder="1"/>
    </xf>
    <xf numFmtId="0" fontId="2" fillId="0" borderId="10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center" vertical="center" readingOrder="1"/>
    </xf>
    <xf numFmtId="187" fontId="2" fillId="0" borderId="1" xfId="2" applyNumberFormat="1" applyFont="1" applyFill="1" applyBorder="1" applyAlignment="1">
      <alignment horizontal="right" vertical="center" wrapText="1" readingOrder="1"/>
    </xf>
    <xf numFmtId="187" fontId="4" fillId="0" borderId="9" xfId="2" applyNumberFormat="1" applyFont="1" applyFill="1" applyBorder="1" applyAlignment="1">
      <alignment horizontal="right" vertical="center" wrapText="1" readingOrder="1"/>
    </xf>
    <xf numFmtId="187" fontId="4" fillId="0" borderId="2" xfId="2" applyNumberFormat="1" applyFont="1" applyFill="1" applyBorder="1" applyAlignment="1">
      <alignment horizontal="right" vertical="center" wrapText="1" readingOrder="1"/>
    </xf>
    <xf numFmtId="187" fontId="4" fillId="0" borderId="10" xfId="2" applyNumberFormat="1" applyFont="1" applyFill="1" applyBorder="1" applyAlignment="1">
      <alignment horizontal="right" vertical="center" wrapText="1" readingOrder="1"/>
    </xf>
    <xf numFmtId="187" fontId="2" fillId="0" borderId="2" xfId="2" applyNumberFormat="1" applyFont="1" applyFill="1" applyBorder="1" applyAlignment="1">
      <alignment horizontal="right" vertical="center" wrapText="1" readingOrder="1"/>
    </xf>
    <xf numFmtId="187" fontId="2" fillId="0" borderId="10" xfId="2" applyNumberFormat="1" applyFont="1" applyFill="1" applyBorder="1" applyAlignment="1">
      <alignment horizontal="right" vertical="center" wrapText="1" readingOrder="1"/>
    </xf>
    <xf numFmtId="187" fontId="2" fillId="0" borderId="13" xfId="2" applyNumberFormat="1" applyFont="1" applyFill="1" applyBorder="1" applyAlignment="1">
      <alignment horizontal="right" vertical="center" wrapText="1" readingOrder="1"/>
    </xf>
    <xf numFmtId="187" fontId="2" fillId="0" borderId="3" xfId="2" applyNumberFormat="1" applyFont="1" applyFill="1" applyBorder="1" applyAlignment="1">
      <alignment horizontal="right" vertical="center" wrapText="1" readingOrder="1"/>
    </xf>
    <xf numFmtId="187" fontId="3" fillId="0" borderId="0" xfId="2" applyNumberFormat="1" applyFont="1" applyFill="1" applyBorder="1"/>
    <xf numFmtId="187" fontId="2" fillId="0" borderId="6" xfId="1" applyNumberFormat="1" applyFont="1" applyFill="1" applyBorder="1" applyAlignment="1">
      <alignment horizontal="right" vertical="center" wrapText="1" readingOrder="1"/>
    </xf>
    <xf numFmtId="187" fontId="4" fillId="0" borderId="10" xfId="1" applyNumberFormat="1" applyFont="1" applyFill="1" applyBorder="1" applyAlignment="1">
      <alignment horizontal="right" vertical="center" wrapText="1" readingOrder="1"/>
    </xf>
    <xf numFmtId="187" fontId="2" fillId="0" borderId="10" xfId="1" applyNumberFormat="1" applyFont="1" applyFill="1" applyBorder="1" applyAlignment="1">
      <alignment horizontal="right" vertical="center" wrapText="1" readingOrder="1"/>
    </xf>
    <xf numFmtId="187" fontId="2" fillId="0" borderId="3" xfId="1" applyNumberFormat="1" applyFont="1" applyFill="1" applyBorder="1" applyAlignment="1">
      <alignment horizontal="right" vertical="center" wrapText="1" readingOrder="1"/>
    </xf>
    <xf numFmtId="187" fontId="3" fillId="0" borderId="2" xfId="2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0" applyFont="1" applyFill="1" applyBorder="1"/>
    <xf numFmtId="187" fontId="2" fillId="2" borderId="11" xfId="2" applyNumberFormat="1" applyFont="1" applyFill="1" applyBorder="1" applyAlignment="1">
      <alignment horizontal="center" vertical="center" wrapText="1" readingOrder="1"/>
    </xf>
    <xf numFmtId="187" fontId="3" fillId="2" borderId="12" xfId="2" applyNumberFormat="1" applyFont="1" applyFill="1" applyBorder="1" applyAlignment="1">
      <alignment vertical="top" wrapText="1"/>
    </xf>
    <xf numFmtId="187" fontId="2" fillId="2" borderId="6" xfId="2" applyNumberFormat="1" applyFont="1" applyFill="1" applyBorder="1" applyAlignment="1">
      <alignment horizontal="center" vertical="center" wrapText="1" readingOrder="1"/>
    </xf>
    <xf numFmtId="187" fontId="3" fillId="2" borderId="5" xfId="2" applyNumberFormat="1" applyFont="1" applyFill="1" applyBorder="1" applyAlignment="1">
      <alignment vertical="top" wrapText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3" fillId="2" borderId="8" xfId="1" applyNumberFormat="1" applyFont="1" applyFill="1" applyBorder="1" applyAlignment="1">
      <alignment vertical="top" wrapText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showGridLines="0" tabSelected="1" workbookViewId="0">
      <selection activeCell="E12" sqref="E12"/>
    </sheetView>
  </sheetViews>
  <sheetFormatPr defaultColWidth="13" defaultRowHeight="24" customHeight="1" x14ac:dyDescent="0.55000000000000004"/>
  <cols>
    <col min="1" max="1" width="32.375" style="1" customWidth="1"/>
    <col min="2" max="3" width="24.125" style="16" customWidth="1"/>
    <col min="4" max="4" width="24.125" style="1" customWidth="1"/>
    <col min="5" max="16384" width="13" style="1"/>
  </cols>
  <sheetData>
    <row r="1" spans="1:4" s="2" customFormat="1" ht="24" customHeight="1" x14ac:dyDescent="0.55000000000000004">
      <c r="A1" s="22" t="s">
        <v>0</v>
      </c>
      <c r="B1" s="22"/>
      <c r="C1" s="22"/>
      <c r="D1" s="22"/>
    </row>
    <row r="2" spans="1:4" s="2" customFormat="1" ht="24" customHeight="1" x14ac:dyDescent="0.55000000000000004">
      <c r="A2" s="22" t="s">
        <v>1</v>
      </c>
      <c r="B2" s="22"/>
      <c r="C2" s="22"/>
      <c r="D2" s="22"/>
    </row>
    <row r="3" spans="1:4" s="2" customFormat="1" ht="24" customHeight="1" x14ac:dyDescent="0.55000000000000004">
      <c r="A3" s="22" t="s">
        <v>2</v>
      </c>
      <c r="B3" s="22"/>
      <c r="C3" s="22"/>
      <c r="D3" s="22"/>
    </row>
    <row r="4" spans="1:4" ht="24" customHeight="1" x14ac:dyDescent="0.55000000000000004">
      <c r="A4" s="23" t="s">
        <v>3</v>
      </c>
      <c r="B4" s="24"/>
      <c r="C4" s="24"/>
    </row>
    <row r="5" spans="1:4" s="3" customFormat="1" ht="24" customHeight="1" x14ac:dyDescent="0.55000000000000004">
      <c r="A5" s="31" t="s">
        <v>13</v>
      </c>
      <c r="B5" s="25" t="s">
        <v>4</v>
      </c>
      <c r="C5" s="27" t="s">
        <v>5</v>
      </c>
      <c r="D5" s="29" t="s">
        <v>6</v>
      </c>
    </row>
    <row r="6" spans="1:4" s="3" customFormat="1" ht="24" customHeight="1" x14ac:dyDescent="0.55000000000000004">
      <c r="A6" s="32"/>
      <c r="B6" s="26"/>
      <c r="C6" s="28"/>
      <c r="D6" s="30"/>
    </row>
    <row r="7" spans="1:4" ht="24" customHeight="1" x14ac:dyDescent="0.55000000000000004">
      <c r="A7" s="4" t="s">
        <v>7</v>
      </c>
      <c r="B7" s="8">
        <v>1617420</v>
      </c>
      <c r="C7" s="9">
        <v>0</v>
      </c>
      <c r="D7" s="17">
        <f>SUM(B7:C7)</f>
        <v>1617420</v>
      </c>
    </row>
    <row r="8" spans="1:4" ht="24" customHeight="1" x14ac:dyDescent="0.55000000000000004">
      <c r="A8" s="5" t="s">
        <v>8</v>
      </c>
      <c r="B8" s="21">
        <v>1617420</v>
      </c>
      <c r="C8" s="11">
        <v>0</v>
      </c>
      <c r="D8" s="18">
        <f>+B8</f>
        <v>1617420</v>
      </c>
    </row>
    <row r="9" spans="1:4" ht="24" customHeight="1" x14ac:dyDescent="0.55000000000000004">
      <c r="A9" s="6" t="s">
        <v>9</v>
      </c>
      <c r="B9" s="12">
        <v>2283500</v>
      </c>
      <c r="C9" s="13">
        <v>1220000</v>
      </c>
      <c r="D9" s="19">
        <f>SUM(B9:C9)</f>
        <v>3503500</v>
      </c>
    </row>
    <row r="10" spans="1:4" ht="24" customHeight="1" x14ac:dyDescent="0.55000000000000004">
      <c r="A10" s="5" t="s">
        <v>10</v>
      </c>
      <c r="B10" s="10">
        <v>1290000</v>
      </c>
      <c r="C10" s="11">
        <v>1220000</v>
      </c>
      <c r="D10" s="18">
        <f>SUM(B10:C10)</f>
        <v>2510000</v>
      </c>
    </row>
    <row r="11" spans="1:4" ht="24" customHeight="1" x14ac:dyDescent="0.55000000000000004">
      <c r="A11" s="5" t="s">
        <v>11</v>
      </c>
      <c r="B11" s="10">
        <v>380000</v>
      </c>
      <c r="C11" s="11">
        <v>0</v>
      </c>
      <c r="D11" s="18">
        <f>SUM(B11:C11)</f>
        <v>380000</v>
      </c>
    </row>
    <row r="12" spans="1:4" ht="24" customHeight="1" x14ac:dyDescent="0.55000000000000004">
      <c r="A12" s="5" t="s">
        <v>12</v>
      </c>
      <c r="B12" s="10">
        <v>613500</v>
      </c>
      <c r="C12" s="11">
        <v>0</v>
      </c>
      <c r="D12" s="18">
        <f>SUM(B12:C12)</f>
        <v>613500</v>
      </c>
    </row>
    <row r="13" spans="1:4" ht="24" customHeight="1" x14ac:dyDescent="0.55000000000000004">
      <c r="A13" s="7" t="s">
        <v>6</v>
      </c>
      <c r="B13" s="14">
        <f>+B7+B9</f>
        <v>3900920</v>
      </c>
      <c r="C13" s="15">
        <v>1220000</v>
      </c>
      <c r="D13" s="20">
        <f t="shared" ref="D7:D13" si="0">+B13+C13</f>
        <v>5120920</v>
      </c>
    </row>
  </sheetData>
  <mergeCells count="8">
    <mergeCell ref="A1:D1"/>
    <mergeCell ref="A2:D2"/>
    <mergeCell ref="A3:D3"/>
    <mergeCell ref="A4:C4"/>
    <mergeCell ref="B5:B6"/>
    <mergeCell ref="C5:C6"/>
    <mergeCell ref="D5:D6"/>
    <mergeCell ref="A5:A6"/>
  </mergeCells>
  <pageMargins left="1.1811023622047245" right="0.47244094488188981" top="1.1811023622047245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2019-08-08T11:49:01Z</cp:lastPrinted>
  <dcterms:modified xsi:type="dcterms:W3CDTF">2020-07-26T07:02:07Z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